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Vartotojas\Desktop\Naujas aplankas\2026 pirkimai\hemaroj su panauda\"/>
    </mc:Choice>
  </mc:AlternateContent>
  <xr:revisionPtr revIDLastSave="0" documentId="13_ncr:1_{CF4E78B5-8495-40E3-B34C-1E1F1D2885BA}"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6" i="1"/>
  <c r="F34" i="1"/>
  <c r="G38" i="1" s="1"/>
  <c r="G21" i="1"/>
  <c r="F38" i="1" l="1"/>
  <c r="F39" i="1" s="1"/>
  <c r="F40" i="1" s="1"/>
</calcChain>
</file>

<file path=xl/sharedStrings.xml><?xml version="1.0" encoding="utf-8"?>
<sst xmlns="http://schemas.openxmlformats.org/spreadsheetml/2006/main" count="76" uniqueCount="71">
  <si>
    <t>PIRKIMO SĄLYGŲ PRIEDAS "PASIŪLYMO FORMA"</t>
  </si>
  <si>
    <t>VIENKARTINĖS PRIEMONĖS HEMOROJAUS OPERACIJOMS SU ĮRANGOS PANAUDA</t>
  </si>
  <si>
    <t>Kam:</t>
  </si>
  <si>
    <t>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</si>
  <si>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</si>
  <si>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</si>
  <si>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</si>
  <si>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</si>
  <si>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</si>
  <si>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</si>
  <si>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</si>
  <si>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</si>
  <si>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</si>
  <si>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</si>
  <si>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</si>
  <si>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</si>
  <si>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</si>
  <si>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</si>
  <si>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</si>
  <si>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</si>
  <si>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</si>
  <si>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</si>
  <si>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</si>
  <si>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</si>
  <si>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</si>
  <si>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</si>
  <si>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</si>
  <si>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</si>
  <si>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</si>
  <si>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</si>
  <si>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</si>
  <si>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</si>
  <si>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</si>
  <si>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Gamintojas, modelis</t>
  </si>
  <si>
    <t>siūloma parametro reikšmė su nuoroda į gamintojo puslapį</t>
  </si>
  <si>
    <t>1.1.</t>
  </si>
  <si>
    <t>Šviesolaidinis zondas, radialinio tipo, hemorojaus operacijoms su vienkartinėmis įvedimo priemonėmis</t>
  </si>
  <si>
    <t>vnt.</t>
  </si>
  <si>
    <t>1.1.1.</t>
  </si>
  <si>
    <t>Sterilus, vienkartinio naudojimo, šerdies skersmuo 600 ±100 µm, išorinis skersmuo ≤1,8 mm; šviesolaidžio galas kūgio formos; bendras ilgis ≥ 2,1 metro. Įvedimo priemonių rinkinys: vienkartinis, anatominės formos, ne trumpesnis nei 90 mm anoskopas; 6 ± 0,5 cm ilgio 14 G pravedėjas.</t>
  </si>
  <si>
    <t>1.2.</t>
  </si>
  <si>
    <t>1470 ±10 nm bangos ilgio diodinis lazeris hemorojaus operacijoms</t>
  </si>
  <si>
    <t>1.2.1.</t>
  </si>
  <si>
    <t>4 klasės lazeris, kurio galia reguliuojama ne mažiau kaip 0,1 - 12 W ribose. Liečiamas ekranas. Veikimo režimai, ne mažiau kaip - nerpetraukiamas, pasikartojančių impulsų. Prietaiso avarinio stabdymo mygtukas. Aušinimas vidinis su priverstine oro konvekcija arba lygaivertis. Tiekėjas privalo savo sąskaita užtikrinti perduotų aparatų techninę priežiūrą, aprūpinti medicinos prietaiso pasais, atlikti techninės būklės tikrinimą visą panaudos sutarties galiojimo terminą. Turi būti pateiktas detalus, gamintojo reglamentuotas ir gamintojo atstovų atliekamas įrangos techninių priežiūros darbų atlikimo dažnis, priemonės; Tiekėjas privalo savo sąskaita užtikrinti perduotų aparatų techninę priežiūrą, galimų defektų ir/ar gedimų šalinimą / remontą visą panaudos sutarties galiojimo terminą. Aparatai turi būti pastoviai atnaujinami, kad būtų naujausia programinės įrangos versija. Aparatų galimų defektų ir/ar gedimų/ sutrikimų nustatymas turi būti pradedamas nedelsiant (darbo dienomis) po pranešimo gavimo. Panaudos davėjas įsipareigoja nemokamai atlikti Įrangos remonto ir priežiūros darbus (įskaitant detalių keitimą) pagal gamintojo nurodytas rekomendacijas. Jei tokių darbų neįmanoma atlikti skubiai, panaudos davėjas įsipareigoja ne vėliau kaip per 4 darbo dienas pateikti neatlygintinam naudojimui analogišką įrangą iki bus sutaisyta; Įrangos pristatymo, instaliavimo, ligoninės personalo apmokymo išlaidos įskaičiuotos į pasiūlymo kainą; Pateikti lietuvių kalba išsamią aparato naudojimo instrukciją (pristatant įrangą).</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</si>
  <si>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</si>
  <si>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</si>
  <si>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</si>
  <si>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</si>
  <si>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</si>
  <si>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</si>
  <si>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</si>
  <si>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</si>
  <si>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</si>
  <si>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</si>
  <si>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</si>
  <si>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</si>
  <si>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</si>
  <si>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</si>
  <si>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</si>
  <si>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</si>
  <si>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</si>
  <si>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</si>
  <si>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</si>
  <si>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</si>
  <si>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</si>
  <si>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</si>
  <si>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</si>
  <si>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</si>
  <si>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</si>
  <si>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</si>
  <si>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1266-1 2026-03-10 12:18:14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</si>
</sst>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0"/>
  <sheetViews>
    <sheetView tabSelected="1" workbookViewId="0">
      <selection activeCell="E34" sqref="E34"/>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row>
    <row r="33" spans="1:8" x14ac:dyDescent="0.3">
      <c r="A33" s="16" t="s">
        <v>27</v>
      </c>
      <c r="B33" s="16" t="s">
        <v>28</v>
      </c>
      <c r="C33" s="16" t="s">
        <v>29</v>
      </c>
      <c r="D33" s="16" t="s">
        <v>30</v>
      </c>
      <c r="E33" s="16" t="s">
        <v>31</v>
      </c>
      <c r="F33" s="16" t="s">
        <v>32</v>
      </c>
      <c r="G33" s="16" t="s">
        <v>33</v>
      </c>
      <c r="H33" s="16" t="s">
        <v>34</v>
      </c>
    </row>
    <row r="34" spans="1:8" x14ac:dyDescent="0.3">
      <c r="A34" s="17" t="s">
        <v>35</v>
      </c>
      <c r="B34" s="17" t="s">
        <v>36</v>
      </c>
      <c r="C34" s="17">
        <v>300</v>
      </c>
      <c r="D34" s="17" t="s">
        <v>37</v>
      </c>
      <c r="E34" s="18"/>
      <c r="F34" s="17" t="str">
        <f>IF(ISBLANK(E34),"", PRODUCT(C34,E34))</f>
        <v/>
      </c>
      <c r="G34" s="19"/>
      <c r="H34" s="17"/>
    </row>
    <row r="35" spans="1:8" x14ac:dyDescent="0.3">
      <c r="A35" s="17" t="s">
        <v>38</v>
      </c>
      <c r="B35" s="17" t="s">
        <v>39</v>
      </c>
      <c r="C35" s="17"/>
      <c r="D35" s="17"/>
      <c r="E35" s="17"/>
      <c r="F35" s="17"/>
      <c r="G35" s="17"/>
      <c r="H35" s="19"/>
    </row>
    <row r="36" spans="1:8" x14ac:dyDescent="0.3">
      <c r="A36" s="17" t="s">
        <v>40</v>
      </c>
      <c r="B36" s="17" t="s">
        <v>41</v>
      </c>
      <c r="C36" s="17">
        <v>1</v>
      </c>
      <c r="D36" s="17" t="s">
        <v>37</v>
      </c>
      <c r="E36" s="18"/>
      <c r="F36" s="17" t="str">
        <f>IF(ISBLANK(E36),"", PRODUCT(C36,E36))</f>
        <v/>
      </c>
      <c r="G36" s="19"/>
      <c r="H36" s="17"/>
    </row>
    <row r="37" spans="1:8" x14ac:dyDescent="0.3">
      <c r="A37" s="17" t="s">
        <v>42</v>
      </c>
      <c r="B37" s="17" t="s">
        <v>43</v>
      </c>
      <c r="C37" s="17"/>
      <c r="D37" s="17"/>
      <c r="E37" s="17"/>
      <c r="F37" s="17"/>
      <c r="G37" s="17"/>
      <c r="H37" s="19"/>
    </row>
    <row r="38" spans="1:8" x14ac:dyDescent="0.3">
      <c r="E38" s="16" t="s">
        <v>44</v>
      </c>
      <c r="F38" s="16" t="str">
        <f>IF((COUNT(C34:C37)&lt;&gt;COUNT(F34:F37)),"", ROUND(SUM(F34:F37),2))</f>
        <v/>
      </c>
      <c r="G38" s="14" t="str">
        <f>IF((COUNT(C34:C37)&lt;&gt;COUNT(F34:F37)),"Neužpildytos visų objektų kainos", "")</f>
        <v>Neužpildytos visų objektų kainos</v>
      </c>
    </row>
    <row r="39" spans="1:8" x14ac:dyDescent="0.3">
      <c r="C39" s="16" t="s">
        <v>45</v>
      </c>
      <c r="D39" s="19"/>
      <c r="E39" s="16" t="s">
        <v>46</v>
      </c>
      <c r="F39" s="16" t="str">
        <f>IF(OR(F38="",D39=""),"", ROUND(PRODUCT(D39,F38)/100,2))</f>
        <v/>
      </c>
      <c r="G39" s="14" t="str">
        <f>IF(D39="", "Nurodykite taikomą PVM dydį", "")</f>
        <v>Nurodykite taikomą PVM dydį</v>
      </c>
    </row>
    <row r="40" spans="1:8" x14ac:dyDescent="0.3">
      <c r="E40" s="16" t="s">
        <v>47</v>
      </c>
      <c r="F40" s="16">
        <f>IF(ISBLANK(F39), "", ROUND(SUM(F38:F39),2))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48</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49</v>
      </c>
      <c r="B5" s="44"/>
      <c r="C5" s="42" t="s">
        <v>50</v>
      </c>
      <c r="D5" s="43"/>
      <c r="E5" s="44"/>
      <c r="F5" s="42" t="s">
        <v>51</v>
      </c>
      <c r="G5" s="43"/>
      <c r="H5" s="44"/>
      <c r="I5" s="42" t="s">
        <v>52</v>
      </c>
      <c r="J5" s="44"/>
      <c r="K5" s="9" t="s">
        <v>53</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54</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28</v>
      </c>
      <c r="B19" s="44"/>
      <c r="C19" s="42" t="s">
        <v>50</v>
      </c>
      <c r="D19" s="43"/>
      <c r="E19" s="44"/>
      <c r="F19" s="42" t="s">
        <v>55</v>
      </c>
      <c r="G19" s="43"/>
      <c r="H19" s="44"/>
      <c r="I19" s="63" t="s">
        <v>52</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56</v>
      </c>
      <c r="B33" s="30"/>
      <c r="C33" s="30"/>
      <c r="D33" s="30"/>
      <c r="E33" s="30"/>
      <c r="F33" s="30"/>
      <c r="G33" s="30"/>
      <c r="H33" s="30"/>
      <c r="I33" s="30"/>
      <c r="J33" s="30"/>
    </row>
    <row r="34" spans="1:10" ht="16.05" customHeight="1" thickBot="1" x14ac:dyDescent="0.35"/>
    <row r="35" spans="1:10" ht="16.05" customHeight="1" x14ac:dyDescent="0.3">
      <c r="A35" s="8" t="s">
        <v>27</v>
      </c>
      <c r="B35" s="59" t="s">
        <v>57</v>
      </c>
      <c r="C35" s="43"/>
      <c r="D35" s="43"/>
      <c r="E35" s="43"/>
      <c r="F35" s="43"/>
      <c r="G35" s="44"/>
      <c r="H35" s="60" t="s">
        <v>58</v>
      </c>
      <c r="I35" s="43"/>
      <c r="J35" s="61"/>
    </row>
    <row r="36" spans="1:10" ht="48" customHeight="1" x14ac:dyDescent="0.3">
      <c r="A36" s="22" t="s">
        <v>59</v>
      </c>
      <c r="B36" s="51" t="s">
        <v>60</v>
      </c>
      <c r="C36" s="46"/>
      <c r="D36" s="46"/>
      <c r="E36" s="46"/>
      <c r="F36" s="46"/>
      <c r="G36" s="29"/>
      <c r="H36" s="54"/>
      <c r="I36" s="46"/>
      <c r="J36" s="48"/>
    </row>
    <row r="37" spans="1:10" ht="48" customHeight="1" x14ac:dyDescent="0.3">
      <c r="A37" s="22" t="s">
        <v>61</v>
      </c>
      <c r="B37" s="51" t="s">
        <v>62</v>
      </c>
      <c r="C37" s="46"/>
      <c r="D37" s="46"/>
      <c r="E37" s="46"/>
      <c r="F37" s="46"/>
      <c r="G37" s="29"/>
      <c r="H37" s="54"/>
      <c r="I37" s="46"/>
      <c r="J37" s="48"/>
    </row>
    <row r="38" spans="1:10" ht="48" customHeight="1" x14ac:dyDescent="0.3">
      <c r="A38" s="22" t="s">
        <v>63</v>
      </c>
      <c r="B38" s="51" t="s">
        <v>64</v>
      </c>
      <c r="C38" s="46"/>
      <c r="D38" s="46"/>
      <c r="E38" s="46"/>
      <c r="F38" s="46"/>
      <c r="G38" s="29"/>
      <c r="H38" s="54"/>
      <c r="I38" s="46"/>
      <c r="J38" s="48"/>
    </row>
    <row r="39" spans="1:10" ht="48" customHeight="1" x14ac:dyDescent="0.3">
      <c r="A39" s="22" t="s">
        <v>65</v>
      </c>
      <c r="B39" s="51" t="s">
        <v>66</v>
      </c>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67</v>
      </c>
      <c r="B48" s="30"/>
      <c r="C48" s="30"/>
      <c r="D48" s="30"/>
      <c r="E48" s="30"/>
      <c r="F48" s="30"/>
      <c r="G48" s="30"/>
      <c r="H48" s="30"/>
      <c r="I48" s="30"/>
      <c r="J48" s="30"/>
    </row>
    <row r="51" spans="1:10" x14ac:dyDescent="0.3">
      <c r="A51" s="50" t="s">
        <v>68</v>
      </c>
      <c r="B51" s="30"/>
      <c r="C51" s="30"/>
      <c r="D51" s="30"/>
      <c r="E51" s="56"/>
      <c r="F51" s="30"/>
      <c r="G51" s="30"/>
      <c r="H51" s="30"/>
      <c r="I51" s="30"/>
      <c r="J51" s="30"/>
    </row>
    <row r="53" spans="1:10" x14ac:dyDescent="0.3">
      <c r="A53" s="50" t="s">
        <v>69</v>
      </c>
      <c r="B53" s="30"/>
      <c r="C53" s="30"/>
      <c r="D53" s="30"/>
      <c r="E53" s="56"/>
      <c r="F53" s="30"/>
      <c r="G53" s="30"/>
      <c r="H53" s="30"/>
      <c r="I53" s="30"/>
      <c r="J53" s="30"/>
    </row>
    <row r="100" spans="1:1" ht="15.6" x14ac:dyDescent="0.3">
      <c r="A100" t="s">
        <v>70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2026-03-11T08:32:30Z</dcterms:modified>
</cp:coreProperties>
</file>